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ECF\Acreage ECFs\"/>
    </mc:Choice>
  </mc:AlternateContent>
  <xr:revisionPtr revIDLastSave="0" documentId="8_{CDF743E1-ECCD-4DBE-B566-DE1DC6E505D2}" xr6:coauthVersionLast="47" xr6:coauthVersionMax="47" xr10:uidLastSave="{00000000-0000-0000-0000-000000000000}"/>
  <bookViews>
    <workbookView xWindow="-120" yWindow="-120" windowWidth="29040" windowHeight="15840" xr2:uid="{4EE1370A-A646-4549-B6F8-843A777B729D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2" l="1"/>
  <c r="L8" i="2"/>
  <c r="N8" i="2"/>
  <c r="P8" i="2"/>
  <c r="I4" i="2"/>
  <c r="L4" i="2"/>
  <c r="P4" i="2" s="1"/>
  <c r="N4" i="2"/>
  <c r="I5" i="2"/>
  <c r="L5" i="2"/>
  <c r="N5" i="2" s="1"/>
  <c r="I6" i="2"/>
  <c r="L6" i="2"/>
  <c r="N6" i="2" s="1"/>
  <c r="I7" i="2"/>
  <c r="L7" i="2"/>
  <c r="N7" i="2" s="1"/>
  <c r="I9" i="2"/>
  <c r="L9" i="2"/>
  <c r="N9" i="2" s="1"/>
  <c r="D10" i="2"/>
  <c r="G10" i="2"/>
  <c r="H10" i="2"/>
  <c r="J10" i="2"/>
  <c r="M10" i="2"/>
  <c r="I11" i="2" l="1"/>
  <c r="P7" i="2"/>
  <c r="I12" i="2"/>
  <c r="P5" i="2"/>
  <c r="N12" i="2"/>
  <c r="Q11" i="2"/>
  <c r="L10" i="2"/>
  <c r="N11" i="2" s="1"/>
  <c r="P9" i="2"/>
  <c r="P6" i="2"/>
  <c r="R8" i="2" l="1"/>
  <c r="P10" i="2"/>
  <c r="R9" i="2"/>
  <c r="R7" i="2"/>
  <c r="R6" i="2"/>
  <c r="R5" i="2"/>
  <c r="R4" i="2"/>
  <c r="R10" i="2"/>
  <c r="Q12" i="2" l="1"/>
  <c r="S12" i="2" s="1"/>
</calcChain>
</file>

<file path=xl/sharedStrings.xml><?xml version="1.0" encoding="utf-8"?>
<sst xmlns="http://schemas.openxmlformats.org/spreadsheetml/2006/main" count="59" uniqueCount="45">
  <si>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</si>
  <si>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</si>
  <si>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</si>
  <si>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</si>
  <si>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</si>
  <si>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</si>
  <si>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</si>
  <si>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</si>
  <si>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</si>
  <si>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</si>
  <si>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</si>
  <si>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</si>
  <si>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</si>
  <si>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</si>
  <si>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</si>
  <si>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</si>
  <si>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</si>
  <si>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</si>
  <si>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16-18-576-006</t>
  </si>
  <si>
    <t>6049 N IRISH RD</t>
  </si>
  <si>
    <t>WD</t>
  </si>
  <si>
    <t>33-TO BE DETERMINED</t>
  </si>
  <si>
    <t>18576</t>
  </si>
  <si>
    <t>16-18-576-011</t>
  </si>
  <si>
    <t>6058 THOMAS ST</t>
  </si>
  <si>
    <t>16-18-576-022</t>
  </si>
  <si>
    <t>6126 THOMAS ST</t>
  </si>
  <si>
    <t>03-ARM'S LENGTH</t>
  </si>
  <si>
    <t>16-18-576-029</t>
  </si>
  <si>
    <t>6147 THOMAS ST</t>
  </si>
  <si>
    <t>16-18-576-068</t>
  </si>
  <si>
    <t>6139 N IRISH RD</t>
  </si>
  <si>
    <t>16-18-576-071</t>
  </si>
  <si>
    <t>6115 N IRISH RD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</si>
  <si>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</si>
  <si>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</si>
  <si>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</si>
  <si>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</si>
  <si>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</si>
  <si>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</si>
  <si>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</si>
  <si>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</si>
  <si>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Calculated ECF =</t>
  </si>
  <si>
    <t>2025 ECF used in BS&amp;A =</t>
  </si>
  <si>
    <t>2025 Res ECF Analysis - Russelville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</si>
</sst>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169" fontId="1" fillId="0" borderId="0" xfId="0" applyNumberFormat="1" applyFont="1"/>
    <xf numFmtId="6" fontId="1" fillId="0" borderId="0" xfId="0" applyNumberFormat="1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25D24-C646-4072-947E-C42E6FF5BF47}">
  <dimension ref="A1:AR15"/>
  <sheetViews>
    <sheetView tabSelected="1" workbookViewId="0">
      <selection activeCell="K16" sqref="K16"/>
    </sheetView>
  </sheetViews>
  <sheetFormatPr defaultRowHeight="15" x14ac:dyDescent="0.25"/>
  <cols>
    <col min="1" max="1" width="14.28515625" bestFit="1" customWidth="1"/>
    <col min="2" max="2" width="21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20.855468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0.5703125" style="40" bestFit="1" customWidth="1"/>
    <col min="18" max="18" width="18.85546875" style="42" bestFit="1" customWidth="1"/>
    <col min="19" max="19" width="12" bestFit="1" customWidth="1"/>
  </cols>
  <sheetData>
    <row r="1" spans="1:44" ht="15.75" x14ac:dyDescent="0.25">
      <c r="A1" s="49" t="s">
        <v>44</v>
      </c>
    </row>
    <row r="3" spans="1:44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t="s">
        <v>18</v>
      </c>
      <c r="B4" t="s">
        <v>19</v>
      </c>
      <c r="C4" s="17">
        <v>45226</v>
      </c>
      <c r="D4" s="7">
        <v>160000</v>
      </c>
      <c r="E4" t="s">
        <v>20</v>
      </c>
      <c r="F4" t="s">
        <v>21</v>
      </c>
      <c r="G4" s="7">
        <v>160000</v>
      </c>
      <c r="H4" s="7">
        <v>62300</v>
      </c>
      <c r="I4" s="12">
        <f t="shared" ref="I4:I9" si="0">H4/G4*100</f>
        <v>38.9375</v>
      </c>
      <c r="J4" s="7">
        <v>129071</v>
      </c>
      <c r="K4" s="7">
        <v>25443</v>
      </c>
      <c r="L4" s="7">
        <f t="shared" ref="L4:L9" si="1">G4-K4</f>
        <v>134557</v>
      </c>
      <c r="M4" s="7">
        <v>98505.703125</v>
      </c>
      <c r="N4" s="22">
        <f t="shared" ref="N4:N9" si="2">L4/M4</f>
        <v>1.3659818237046872</v>
      </c>
      <c r="O4" s="27">
        <v>1326</v>
      </c>
      <c r="P4" s="32">
        <f t="shared" ref="P4:P9" si="3">L4/O4</f>
        <v>101.47586726998492</v>
      </c>
      <c r="Q4" s="37" t="s">
        <v>22</v>
      </c>
      <c r="R4" s="42">
        <f>ABS(N12-N4)*100</f>
        <v>18.112102098842932</v>
      </c>
      <c r="AI4" s="2"/>
      <c r="AK4" s="2"/>
    </row>
    <row r="5" spans="1:44" x14ac:dyDescent="0.25">
      <c r="A5" t="s">
        <v>23</v>
      </c>
      <c r="B5" t="s">
        <v>24</v>
      </c>
      <c r="C5" s="17">
        <v>45268</v>
      </c>
      <c r="D5" s="7">
        <v>135000</v>
      </c>
      <c r="E5" t="s">
        <v>20</v>
      </c>
      <c r="F5" t="s">
        <v>21</v>
      </c>
      <c r="G5" s="7">
        <v>135000</v>
      </c>
      <c r="H5" s="7">
        <v>48500</v>
      </c>
      <c r="I5" s="12">
        <f t="shared" si="0"/>
        <v>35.925925925925931</v>
      </c>
      <c r="J5" s="7">
        <v>114182</v>
      </c>
      <c r="K5" s="7">
        <v>19800</v>
      </c>
      <c r="L5" s="7">
        <f t="shared" si="1"/>
        <v>115200</v>
      </c>
      <c r="M5" s="7">
        <v>89716.7265625</v>
      </c>
      <c r="N5" s="22">
        <f t="shared" si="2"/>
        <v>1.2840414983235864</v>
      </c>
      <c r="O5" s="27">
        <v>910</v>
      </c>
      <c r="P5" s="32">
        <f t="shared" si="3"/>
        <v>126.5934065934066</v>
      </c>
      <c r="Q5" s="37" t="s">
        <v>22</v>
      </c>
      <c r="R5" s="42">
        <f>ABS(N12-N5)*100</f>
        <v>9.918069560732846</v>
      </c>
    </row>
    <row r="6" spans="1:44" x14ac:dyDescent="0.25">
      <c r="A6" t="s">
        <v>25</v>
      </c>
      <c r="B6" t="s">
        <v>26</v>
      </c>
      <c r="C6" s="17">
        <v>44676</v>
      </c>
      <c r="D6" s="7">
        <v>239000</v>
      </c>
      <c r="E6" t="s">
        <v>20</v>
      </c>
      <c r="F6" t="s">
        <v>27</v>
      </c>
      <c r="G6" s="7">
        <v>239000</v>
      </c>
      <c r="H6" s="7">
        <v>84200</v>
      </c>
      <c r="I6" s="12">
        <f t="shared" si="0"/>
        <v>35.230125523012553</v>
      </c>
      <c r="J6" s="7">
        <v>208047</v>
      </c>
      <c r="K6" s="7">
        <v>18744</v>
      </c>
      <c r="L6" s="7">
        <f t="shared" si="1"/>
        <v>220256</v>
      </c>
      <c r="M6" s="7">
        <v>179945.8125</v>
      </c>
      <c r="N6" s="22">
        <f t="shared" si="2"/>
        <v>1.2240129233349066</v>
      </c>
      <c r="O6" s="27">
        <v>2176</v>
      </c>
      <c r="P6" s="32">
        <f t="shared" si="3"/>
        <v>101.22058823529412</v>
      </c>
      <c r="Q6" s="37" t="s">
        <v>22</v>
      </c>
      <c r="R6" s="42">
        <f>ABS(N12-N6)*100</f>
        <v>3.91521206186487</v>
      </c>
    </row>
    <row r="7" spans="1:44" x14ac:dyDescent="0.25">
      <c r="A7" t="s">
        <v>28</v>
      </c>
      <c r="B7" t="s">
        <v>29</v>
      </c>
      <c r="C7" s="17">
        <v>45049</v>
      </c>
      <c r="D7" s="7">
        <v>170000</v>
      </c>
      <c r="E7" t="s">
        <v>20</v>
      </c>
      <c r="F7" t="s">
        <v>21</v>
      </c>
      <c r="G7" s="7">
        <v>170000</v>
      </c>
      <c r="H7" s="7">
        <v>58100</v>
      </c>
      <c r="I7" s="12">
        <f t="shared" si="0"/>
        <v>34.17647058823529</v>
      </c>
      <c r="J7" s="7">
        <v>153278</v>
      </c>
      <c r="K7" s="7">
        <v>33583</v>
      </c>
      <c r="L7" s="7">
        <f t="shared" si="1"/>
        <v>136417</v>
      </c>
      <c r="M7" s="7">
        <v>113778.5196946293</v>
      </c>
      <c r="N7" s="22">
        <f t="shared" si="2"/>
        <v>1.198969720876403</v>
      </c>
      <c r="O7" s="27">
        <v>948</v>
      </c>
      <c r="P7" s="32">
        <f t="shared" si="3"/>
        <v>143.89978902953587</v>
      </c>
      <c r="Q7" s="37" t="s">
        <v>22</v>
      </c>
      <c r="R7" s="42">
        <f>ABS(N12-N7)*100</f>
        <v>1.4108918160145034</v>
      </c>
    </row>
    <row r="8" spans="1:44" x14ac:dyDescent="0.25">
      <c r="A8" t="s">
        <v>30</v>
      </c>
      <c r="B8" t="s">
        <v>31</v>
      </c>
      <c r="C8" s="17">
        <v>44988</v>
      </c>
      <c r="D8" s="7">
        <v>265000</v>
      </c>
      <c r="E8" t="s">
        <v>20</v>
      </c>
      <c r="F8" t="s">
        <v>21</v>
      </c>
      <c r="G8" s="7">
        <v>265000</v>
      </c>
      <c r="H8" s="7">
        <v>138400</v>
      </c>
      <c r="I8" s="12">
        <f t="shared" si="0"/>
        <v>52.226415094339615</v>
      </c>
      <c r="J8" s="7">
        <v>286370</v>
      </c>
      <c r="K8" s="7">
        <v>15078</v>
      </c>
      <c r="L8" s="7">
        <f t="shared" si="1"/>
        <v>249922</v>
      </c>
      <c r="M8" s="7">
        <v>257882.125</v>
      </c>
      <c r="N8" s="22">
        <f t="shared" si="2"/>
        <v>0.96913269967819604</v>
      </c>
      <c r="O8" s="27">
        <v>1524</v>
      </c>
      <c r="P8" s="32">
        <f t="shared" si="3"/>
        <v>163.99081364829397</v>
      </c>
      <c r="Q8" s="37" t="s">
        <v>22</v>
      </c>
      <c r="R8" s="42">
        <f>ABS(N12-N8)*100</f>
        <v>21.57281030380619</v>
      </c>
    </row>
    <row r="9" spans="1:44" ht="15.75" thickBot="1" x14ac:dyDescent="0.3">
      <c r="A9" t="s">
        <v>32</v>
      </c>
      <c r="B9" t="s">
        <v>33</v>
      </c>
      <c r="C9" s="17">
        <v>45245</v>
      </c>
      <c r="D9" s="7">
        <v>359900</v>
      </c>
      <c r="E9" t="s">
        <v>20</v>
      </c>
      <c r="F9" t="s">
        <v>21</v>
      </c>
      <c r="G9" s="7">
        <v>359900</v>
      </c>
      <c r="H9" s="7">
        <v>8200</v>
      </c>
      <c r="I9" s="12">
        <f t="shared" si="0"/>
        <v>2.2784106696304529</v>
      </c>
      <c r="J9" s="7">
        <v>355114</v>
      </c>
      <c r="K9" s="7">
        <v>20039</v>
      </c>
      <c r="L9" s="7">
        <f t="shared" si="1"/>
        <v>339861</v>
      </c>
      <c r="M9" s="7">
        <v>318512.34375</v>
      </c>
      <c r="N9" s="22">
        <f t="shared" si="2"/>
        <v>1.0670261503797684</v>
      </c>
      <c r="O9" s="27">
        <v>1638</v>
      </c>
      <c r="P9" s="32">
        <f t="shared" si="3"/>
        <v>207.48534798534797</v>
      </c>
      <c r="Q9" s="37" t="s">
        <v>22</v>
      </c>
      <c r="R9" s="42">
        <f>ABS(N12-N9)*100</f>
        <v>11.783465233648949</v>
      </c>
    </row>
    <row r="10" spans="1:44" ht="15.75" thickTop="1" x14ac:dyDescent="0.25">
      <c r="A10" s="3"/>
      <c r="B10" s="3"/>
      <c r="C10" s="18" t="s">
        <v>34</v>
      </c>
      <c r="D10" s="8">
        <f>+SUM(D4:D9)</f>
        <v>1328900</v>
      </c>
      <c r="E10" s="3"/>
      <c r="F10" s="3"/>
      <c r="G10" s="8">
        <f>+SUM(G4:G9)</f>
        <v>1328900</v>
      </c>
      <c r="H10" s="8">
        <f>+SUM(H4:H9)</f>
        <v>399700</v>
      </c>
      <c r="I10" s="13"/>
      <c r="J10" s="8">
        <f>+SUM(J4:J9)</f>
        <v>1246062</v>
      </c>
      <c r="K10" s="8"/>
      <c r="L10" s="8">
        <f>+SUM(L4:L9)</f>
        <v>1196213</v>
      </c>
      <c r="M10" s="8">
        <f>+SUM(M4:M9)</f>
        <v>1058341.2306321294</v>
      </c>
      <c r="N10" s="23"/>
      <c r="O10" s="28"/>
      <c r="P10" s="33">
        <f>AVERAGE(P4:P9)</f>
        <v>140.77763546031056</v>
      </c>
      <c r="Q10" s="38"/>
      <c r="R10" s="43">
        <f>ABS(N12-N11)*100</f>
        <v>5.4589236819196474</v>
      </c>
      <c r="S10" s="3"/>
    </row>
    <row r="11" spans="1:44" x14ac:dyDescent="0.25">
      <c r="A11" s="4"/>
      <c r="B11" s="4"/>
      <c r="C11" s="19"/>
      <c r="D11" s="9"/>
      <c r="E11" s="4"/>
      <c r="F11" s="4"/>
      <c r="G11" s="9"/>
      <c r="H11" s="9" t="s">
        <v>35</v>
      </c>
      <c r="I11" s="14">
        <f>H10/G10*100</f>
        <v>30.077507713146211</v>
      </c>
      <c r="J11" s="9"/>
      <c r="K11" s="9"/>
      <c r="L11" s="9"/>
      <c r="M11" s="9" t="s">
        <v>36</v>
      </c>
      <c r="N11" s="24">
        <f>L10/M10</f>
        <v>1.1302715658970615</v>
      </c>
      <c r="O11" s="29"/>
      <c r="P11" s="34" t="s">
        <v>37</v>
      </c>
      <c r="Q11" s="39">
        <f>STDEV(N4:N9)</f>
        <v>0.14477375762015252</v>
      </c>
      <c r="R11" s="44"/>
      <c r="S11" s="4"/>
    </row>
    <row r="12" spans="1:44" x14ac:dyDescent="0.25">
      <c r="A12" s="5"/>
      <c r="B12" s="5"/>
      <c r="C12" s="20"/>
      <c r="D12" s="10"/>
      <c r="E12" s="5"/>
      <c r="F12" s="5"/>
      <c r="G12" s="10"/>
      <c r="H12" s="10" t="s">
        <v>38</v>
      </c>
      <c r="I12" s="15">
        <f>STDEV(I4:I9)</f>
        <v>16.513894241992812</v>
      </c>
      <c r="J12" s="10"/>
      <c r="K12" s="10"/>
      <c r="L12" s="10"/>
      <c r="M12" s="10" t="s">
        <v>39</v>
      </c>
      <c r="N12" s="25">
        <f>AVERAGE(N4:N9)</f>
        <v>1.1848608027162579</v>
      </c>
      <c r="O12" s="30"/>
      <c r="P12" s="35" t="s">
        <v>40</v>
      </c>
      <c r="Q12" s="46">
        <f>AVERAGE(R4:R9)</f>
        <v>11.11875851248505</v>
      </c>
      <c r="R12" s="45" t="s">
        <v>41</v>
      </c>
      <c r="S12" s="5">
        <f>+(Q12/N12)</f>
        <v>9.3840208799173954</v>
      </c>
    </row>
    <row r="14" spans="1:44" x14ac:dyDescent="0.25">
      <c r="J14" s="48" t="s">
        <v>42</v>
      </c>
      <c r="K14" s="47">
        <v>1.1299999999999999</v>
      </c>
    </row>
    <row r="15" spans="1:44" x14ac:dyDescent="0.25">
      <c r="J15" s="48" t="s">
        <v>43</v>
      </c>
      <c r="K15" s="47">
        <v>1.1299999999999999</v>
      </c>
    </row>
  </sheetData>
  <conditionalFormatting sqref="A4:S9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BB6AA-5AD8-4939-8325-425754B9289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2025-01-30T15:24:26Z</cp:lastPrinted>
  <dcterms:created xsi:type="dcterms:W3CDTF">2025-01-29T18:29:32Z</dcterms:created>
  <dcterms:modified xsi:type="dcterms:W3CDTF">2025-04-07T16:53:16Z</dcterms:modified>
</cp:coreProperties>
</file>